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65" windowWidth="15120" windowHeight="795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E101" i="1"/>
  <c r="E102"/>
  <c r="C48"/>
  <c r="H48"/>
  <c r="D101"/>
  <c r="F42"/>
  <c r="D15"/>
  <c r="C87" l="1"/>
  <c r="D102"/>
  <c r="C102"/>
  <c r="D87" l="1"/>
  <c r="C35" l="1"/>
  <c r="C31"/>
  <c r="C24"/>
  <c r="D94"/>
  <c r="C94"/>
  <c r="E97"/>
  <c r="F97"/>
  <c r="D76"/>
  <c r="C76"/>
  <c r="E80"/>
  <c r="F80"/>
  <c r="C49"/>
  <c r="C23" l="1"/>
  <c r="E76"/>
  <c r="D43"/>
  <c r="C43"/>
  <c r="D24"/>
  <c r="C83" l="1"/>
  <c r="D35" l="1"/>
  <c r="D31"/>
  <c r="D23" l="1"/>
  <c r="D19"/>
  <c r="D9" s="1"/>
  <c r="F38" l="1"/>
  <c r="E38"/>
  <c r="F37"/>
  <c r="E37"/>
  <c r="F46" l="1"/>
  <c r="E43" l="1"/>
  <c r="F43"/>
  <c r="C19"/>
  <c r="F21"/>
  <c r="F22"/>
  <c r="E21"/>
  <c r="E22"/>
  <c r="C15"/>
  <c r="E18"/>
  <c r="F18"/>
  <c r="E17"/>
  <c r="F17"/>
  <c r="F27"/>
  <c r="F28"/>
  <c r="E28"/>
  <c r="E27"/>
  <c r="E29"/>
  <c r="F29"/>
  <c r="E10"/>
  <c r="F10"/>
  <c r="E11"/>
  <c r="F11"/>
  <c r="E12"/>
  <c r="F12"/>
  <c r="E13"/>
  <c r="F13"/>
  <c r="E14"/>
  <c r="F14"/>
  <c r="E26"/>
  <c r="F26"/>
  <c r="E30"/>
  <c r="F30"/>
  <c r="E33"/>
  <c r="F33"/>
  <c r="E34"/>
  <c r="F34"/>
  <c r="E39"/>
  <c r="E35" s="1"/>
  <c r="F39"/>
  <c r="E40"/>
  <c r="F40"/>
  <c r="E41"/>
  <c r="F41"/>
  <c r="E42"/>
  <c r="E45"/>
  <c r="F45"/>
  <c r="E46"/>
  <c r="E47"/>
  <c r="D49"/>
  <c r="E51"/>
  <c r="F51"/>
  <c r="E52"/>
  <c r="F52"/>
  <c r="E53"/>
  <c r="F53"/>
  <c r="E54"/>
  <c r="F54"/>
  <c r="E55"/>
  <c r="F55"/>
  <c r="E56"/>
  <c r="F56"/>
  <c r="C57"/>
  <c r="D57"/>
  <c r="E59"/>
  <c r="F59"/>
  <c r="C60"/>
  <c r="D60"/>
  <c r="E62"/>
  <c r="F62"/>
  <c r="E63"/>
  <c r="F63"/>
  <c r="C64"/>
  <c r="D64"/>
  <c r="E66"/>
  <c r="F66"/>
  <c r="E67"/>
  <c r="F67"/>
  <c r="E68"/>
  <c r="F68"/>
  <c r="E69"/>
  <c r="F69"/>
  <c r="C70"/>
  <c r="D70"/>
  <c r="E72"/>
  <c r="F72"/>
  <c r="E73"/>
  <c r="F73"/>
  <c r="E74"/>
  <c r="F74"/>
  <c r="E75"/>
  <c r="F75"/>
  <c r="E78"/>
  <c r="F78"/>
  <c r="E79"/>
  <c r="F79"/>
  <c r="E81"/>
  <c r="F81"/>
  <c r="E82"/>
  <c r="F82"/>
  <c r="D83"/>
  <c r="E85"/>
  <c r="F85"/>
  <c r="E86"/>
  <c r="F86"/>
  <c r="E89"/>
  <c r="F89"/>
  <c r="E90"/>
  <c r="F90"/>
  <c r="E91"/>
  <c r="F91"/>
  <c r="E92"/>
  <c r="F92"/>
  <c r="E93"/>
  <c r="F93"/>
  <c r="E96"/>
  <c r="F96"/>
  <c r="C98"/>
  <c r="D98"/>
  <c r="E100"/>
  <c r="F100"/>
  <c r="C105"/>
  <c r="D105"/>
  <c r="E103"/>
  <c r="E104"/>
  <c r="C9" l="1"/>
  <c r="C8" s="1"/>
  <c r="E105"/>
  <c r="D48"/>
  <c r="E19"/>
  <c r="F19"/>
  <c r="E15"/>
  <c r="F15"/>
  <c r="F35"/>
  <c r="F57"/>
  <c r="F24"/>
  <c r="E83"/>
  <c r="F76"/>
  <c r="E60"/>
  <c r="E31"/>
  <c r="E94"/>
  <c r="F70"/>
  <c r="E57"/>
  <c r="E49"/>
  <c r="E98"/>
  <c r="F94"/>
  <c r="E87"/>
  <c r="F83"/>
  <c r="E64"/>
  <c r="F60"/>
  <c r="F49"/>
  <c r="F31"/>
  <c r="F98"/>
  <c r="F87"/>
  <c r="E70"/>
  <c r="F64"/>
  <c r="E24"/>
  <c r="C101" l="1"/>
  <c r="E9"/>
  <c r="F9"/>
  <c r="D8"/>
  <c r="E23"/>
  <c r="E48"/>
  <c r="F48"/>
  <c r="F23"/>
  <c r="F8" l="1"/>
  <c r="E8"/>
</calcChain>
</file>

<file path=xl/sharedStrings.xml><?xml version="1.0" encoding="utf-8"?>
<sst xmlns="http://schemas.openxmlformats.org/spreadsheetml/2006/main" count="193" uniqueCount="171">
  <si>
    <t>ИТОГО ИСТОЧНИКОВ ВНУТРЕННЕГО ФИНАНСИРОВАНИЯ:</t>
  </si>
  <si>
    <t>Уменьшение остатков средств бюджетов (остатки на конец периода)</t>
  </si>
  <si>
    <t>Увеличение остатков средств бюджетов (остатки на начало периода)</t>
  </si>
  <si>
    <t>Изменение  остатков средств  на счетах по  учету средств бюджетов</t>
  </si>
  <si>
    <t xml:space="preserve">Результат исполнения бюджета (дефицит "-", профицит "+") </t>
  </si>
  <si>
    <t>Средства массовой информации</t>
  </si>
  <si>
    <t>в том числе:</t>
  </si>
  <si>
    <t xml:space="preserve">Физическая культура и спорт </t>
  </si>
  <si>
    <t>Социальная политика</t>
  </si>
  <si>
    <t xml:space="preserve">Культура,  кинематография </t>
  </si>
  <si>
    <t>Образование</t>
  </si>
  <si>
    <t>Жилищно-коммунальное хозяйство</t>
  </si>
  <si>
    <t>Национальная экономика</t>
  </si>
  <si>
    <t>Национальная безопасность и правоохранительная деятельность</t>
  </si>
  <si>
    <t>Национальная оборона</t>
  </si>
  <si>
    <t>Общегосударственные вопросы</t>
  </si>
  <si>
    <t>РАСХОДЫ, всего</t>
  </si>
  <si>
    <t>Безвозмездные поступления, всего</t>
  </si>
  <si>
    <t>Прочие неналоговые доходы</t>
  </si>
  <si>
    <t>Штрафы, санкции, возмещение ущерба</t>
  </si>
  <si>
    <t>Административные платежи и сборы</t>
  </si>
  <si>
    <t>Доходы от продажи материальных и нематериальных активов, всего</t>
  </si>
  <si>
    <t>Платежи при пользовании природными ресурсами</t>
  </si>
  <si>
    <t xml:space="preserve">Доходы от использования имущества, находящегося в государственной и муниципальной собственности, всего </t>
  </si>
  <si>
    <t>Неналоговые доходы, всего</t>
  </si>
  <si>
    <t>Налог на имущество физических лиц</t>
  </si>
  <si>
    <t>Единый налог на вмененный доход для отдельных видов деятельности</t>
  </si>
  <si>
    <t>Акцизы по подакцизным товарам (продукции), производимым на территории Российской Федерации</t>
  </si>
  <si>
    <t>Налог на доходы физических лиц</t>
  </si>
  <si>
    <t>Налог на прибыль организаций</t>
  </si>
  <si>
    <t>Налоговые доходы, всего</t>
  </si>
  <si>
    <t>ДОХОДЫ, всего</t>
  </si>
  <si>
    <t>Отклонение  (+,-)</t>
  </si>
  <si>
    <t xml:space="preserve">Исполнено </t>
  </si>
  <si>
    <t xml:space="preserve">%  исполнения  </t>
  </si>
  <si>
    <t>План с учетом изменений</t>
  </si>
  <si>
    <t>(тыс.рублей)</t>
  </si>
  <si>
    <t>Доходы от оказания платных услуг (работ) и компенсации затрат государства, всего</t>
  </si>
  <si>
    <t>х</t>
  </si>
  <si>
    <t>Наименование КБК</t>
  </si>
  <si>
    <t>01</t>
  </si>
  <si>
    <t>0102</t>
  </si>
  <si>
    <t>0103</t>
  </si>
  <si>
    <t>0104</t>
  </si>
  <si>
    <t>0106</t>
  </si>
  <si>
    <t>0111</t>
  </si>
  <si>
    <t>0113</t>
  </si>
  <si>
    <t>02</t>
  </si>
  <si>
    <t>0203</t>
  </si>
  <si>
    <t xml:space="preserve">Функционирование высшего должностного лица субъекта Российской Федерации и органа местного самоуправления 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</si>
  <si>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 </t>
  </si>
  <si>
    <t xml:space="preserve">Функционирование Правительства Российской Федерации, высших органов исполнительной власти субъектов Российской Федерации, местных администраций </t>
  </si>
  <si>
    <t>Обеспечение деятельности финансовых, налоговых и таможенных органов</t>
  </si>
  <si>
    <t>Резервные фонды</t>
  </si>
  <si>
    <t xml:space="preserve">Другие общегосударственные вопросы </t>
  </si>
  <si>
    <t>Мобилизационная и вневойсковая подготовка</t>
  </si>
  <si>
    <t>03</t>
  </si>
  <si>
    <t>0309</t>
  </si>
  <si>
    <t>0310</t>
  </si>
  <si>
    <t xml:space="preserve">Защита населения и территории от последствий чрезвычайных ситуаций природного и техногенного характера, гражданская оборона </t>
  </si>
  <si>
    <t>Обеспечение пожарной безопасности</t>
  </si>
  <si>
    <t>04</t>
  </si>
  <si>
    <t>0405</t>
  </si>
  <si>
    <t>0408</t>
  </si>
  <si>
    <t>0409</t>
  </si>
  <si>
    <t>0412</t>
  </si>
  <si>
    <t>05</t>
  </si>
  <si>
    <t>0501</t>
  </si>
  <si>
    <t>0502</t>
  </si>
  <si>
    <t>0503</t>
  </si>
  <si>
    <t>0505</t>
  </si>
  <si>
    <t>07</t>
  </si>
  <si>
    <t xml:space="preserve">Сельское хозяйство и рыболовство </t>
  </si>
  <si>
    <t>Транспорт</t>
  </si>
  <si>
    <t xml:space="preserve">Дорожное хозяйство </t>
  </si>
  <si>
    <t xml:space="preserve">Другие вопросы в области национальной экономики </t>
  </si>
  <si>
    <t xml:space="preserve">Жилищное хозяйство </t>
  </si>
  <si>
    <t xml:space="preserve">Коммунальное хозяйство </t>
  </si>
  <si>
    <t xml:space="preserve">Благоустройство </t>
  </si>
  <si>
    <t xml:space="preserve">Другие вопросы в области жилищно-коммунального хозяйства </t>
  </si>
  <si>
    <t>0701</t>
  </si>
  <si>
    <t>0707</t>
  </si>
  <si>
    <t>0709</t>
  </si>
  <si>
    <t>08</t>
  </si>
  <si>
    <t xml:space="preserve">Дошкольное образование </t>
  </si>
  <si>
    <t xml:space="preserve">Общее образование </t>
  </si>
  <si>
    <t>0801</t>
  </si>
  <si>
    <t>Культура</t>
  </si>
  <si>
    <t>0804</t>
  </si>
  <si>
    <t>Другие вопросы в области культуры, кинематографии и средств массовой информации</t>
  </si>
  <si>
    <t>Молодежная политика и оздоровление детей</t>
  </si>
  <si>
    <t xml:space="preserve">Другие вопросы в области образования </t>
  </si>
  <si>
    <t>10</t>
  </si>
  <si>
    <t>1001</t>
  </si>
  <si>
    <t>1002</t>
  </si>
  <si>
    <t>1003</t>
  </si>
  <si>
    <t>1004</t>
  </si>
  <si>
    <t>1006</t>
  </si>
  <si>
    <t>11</t>
  </si>
  <si>
    <t>Пенсионное обеспечение</t>
  </si>
  <si>
    <t>Социальное обслуживание населения</t>
  </si>
  <si>
    <t xml:space="preserve">Социальное обеспечение населения </t>
  </si>
  <si>
    <t xml:space="preserve">Охрана семьи и детства </t>
  </si>
  <si>
    <t xml:space="preserve">Другие вопросы в области социальной политики </t>
  </si>
  <si>
    <t>1102</t>
  </si>
  <si>
    <t xml:space="preserve">Массовый спорт </t>
  </si>
  <si>
    <t>12</t>
  </si>
  <si>
    <t>1202</t>
  </si>
  <si>
    <t xml:space="preserve">Периодическая печать и издательства </t>
  </si>
  <si>
    <t>510</t>
  </si>
  <si>
    <t>610</t>
  </si>
  <si>
    <t>1110501</t>
  </si>
  <si>
    <t>1110502</t>
  </si>
  <si>
    <t>1110503</t>
  </si>
  <si>
    <t>1110701</t>
  </si>
  <si>
    <t>1140600</t>
  </si>
  <si>
    <t>1110000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</si>
  <si>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межселенных территорий муниципальных районов, а также средства от продажи права на заключение договоров аренды указанных земельных участков </t>
  </si>
  <si>
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 </t>
  </si>
  <si>
    <t>Код бюджетной классификации</t>
  </si>
  <si>
    <t>1010200</t>
  </si>
  <si>
    <t>1010100</t>
  </si>
  <si>
    <t>1030000</t>
  </si>
  <si>
    <t>1050000</t>
  </si>
  <si>
    <t>1060100</t>
  </si>
  <si>
    <t>1060600</t>
  </si>
  <si>
    <t>1080000</t>
  </si>
  <si>
    <t>Земельный налог с организаций, обладающих земельным участком, расположенным в границах межселенных территорий (сумма платежа (перерасчеты, недоимка и задолженность по соответствующему платежу, в том числе по отмененному)</t>
  </si>
  <si>
    <t>Земельный налог с физических лиц, обладающих земельным участком, расположенным в границах межселенных территорий (сумма платежа (перерасчеты, недоимка и задолженность по соответствующему платежу, в том числе по отмененному)</t>
  </si>
  <si>
    <t>1060603</t>
  </si>
  <si>
    <t>1060604</t>
  </si>
  <si>
    <t>Земельный налог, всего</t>
  </si>
  <si>
    <t>Государственная пошлина, всего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</si>
  <si>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(сумма платежа (перерасчеты, недоимка и задолженность по соответствующему платежу, в том числе по отмененному)</t>
  </si>
  <si>
    <t>Государственная пошлина за выдачу органом местного самоуправления муниципального района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муниципальных районов (сумма платежа)</t>
  </si>
  <si>
    <t>1080301</t>
  </si>
  <si>
    <t>1080717</t>
  </si>
  <si>
    <t xml:space="preserve"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 </t>
  </si>
  <si>
    <t xml:space="preserve"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 </t>
  </si>
  <si>
    <t>1120000</t>
  </si>
  <si>
    <t>1130000</t>
  </si>
  <si>
    <t>1130199</t>
  </si>
  <si>
    <t>Прочие доходы от оказания платных услуг (работ) получателями средств бюджетов муниципальных районов (МКУ "АСФ")</t>
  </si>
  <si>
    <t>1130299</t>
  </si>
  <si>
    <t xml:space="preserve">Прочие доходы от компенсации затрат бюджетов муниципальных районов </t>
  </si>
  <si>
    <t>1140000</t>
  </si>
  <si>
    <t>1140100</t>
  </si>
  <si>
    <t xml:space="preserve">Доходы от продажи квартир, находящихся в собственности муниципальных районов </t>
  </si>
  <si>
    <t xml:space="preserve">Доходы от продажи земельных участков, находящихся в государственной и муниципальной собственности </t>
  </si>
  <si>
    <t>1150000</t>
  </si>
  <si>
    <t>1160000</t>
  </si>
  <si>
    <t>1170000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</si>
  <si>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</si>
  <si>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</si>
  <si>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ВОЗВРАТ ОСТАТКОВ СУБСИДИЙ, СУБВЕНЦИЙ И ИНЫХ МЕЖБЮДЖЕТНЫХ ТРАНСФЕРТОВ, ИМЕЮЩИХ ЦЕЛЕВОЕ НАЗНАЧЕНИЕ, ПРОШЛЫХ ЛЕТ</t>
  </si>
  <si>
    <t>0702</t>
  </si>
  <si>
    <t>2000000</t>
  </si>
  <si>
    <t xml:space="preserve">
2190000</t>
  </si>
  <si>
    <t>1140200</t>
  </si>
  <si>
    <t>Доходы от реализации имущества, находящегося в собственности муниципальных районов (за исключением движимого имущества бюджетных и автономных учреждений, а так же государственных и муниципальных унирарных предприятий)</t>
  </si>
  <si>
    <t>0703</t>
  </si>
  <si>
    <t>Дошкольное образование детей</t>
  </si>
  <si>
    <t>1105</t>
  </si>
  <si>
    <t>Другие вопросы в области физической культуры и спорта</t>
  </si>
  <si>
    <t>Заместитель главы района по финансам и бюджетному устройству, руководитель Финансового управления  администрации Северо-Енисейского района</t>
  </si>
  <si>
    <t>А.Э. Перепелица</t>
  </si>
  <si>
    <t xml:space="preserve">Сведения об исполнении бюджета Северо-Енисейского района  </t>
  </si>
  <si>
    <t xml:space="preserve"> по состоянию на  01.07.2017 г.</t>
  </si>
  <si>
    <t>2022000</t>
  </si>
  <si>
    <t>2023000</t>
  </si>
  <si>
    <t>Исполнитель:   Султрекова Н.В.  тел. 8 (39160) 21-1-61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</si>
</sst>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?"/>
  </numFmts>
  <fonts count="11">
    <font>
      <sz val="11"/>
      <color theme="1"/>
      <name val="Calibri"/>
      <family val="2"/>
      <charset val="204"/>
      <scheme val="minor"/>
    </font>
    <font>
      <sz val="14"/>
      <name val="Arial Cyr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2" borderId="0" xfId="0" applyFont="1" applyFill="1"/>
    <xf numFmtId="0" fontId="1" fillId="3" borderId="0" xfId="0" applyFont="1" applyFill="1"/>
    <xf numFmtId="0" fontId="3" fillId="2" borderId="0" xfId="0" applyFont="1" applyFill="1" applyAlignment="1">
      <alignment horizontal="center"/>
    </xf>
    <xf numFmtId="0" fontId="3" fillId="3" borderId="0" xfId="0" applyFont="1" applyFill="1" applyAlignment="1">
      <alignment horizontal="center"/>
    </xf>
    <xf numFmtId="164" fontId="0" fillId="0" borderId="0" xfId="0" applyNumberFormat="1"/>
    <xf numFmtId="0" fontId="2" fillId="3" borderId="0" xfId="0" applyFont="1" applyFill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2" fontId="6" fillId="2" borderId="2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/>
    </xf>
    <xf numFmtId="164" fontId="7" fillId="2" borderId="2" xfId="0" applyNumberFormat="1" applyFont="1" applyFill="1" applyBorder="1" applyAlignment="1">
      <alignment horizontal="center" vertical="center"/>
    </xf>
    <xf numFmtId="164" fontId="7" fillId="0" borderId="2" xfId="0" applyNumberFormat="1" applyFont="1" applyFill="1" applyBorder="1" applyAlignment="1">
      <alignment horizontal="center" vertical="center"/>
    </xf>
    <xf numFmtId="49" fontId="6" fillId="2" borderId="2" xfId="0" applyNumberFormat="1" applyFont="1" applyFill="1" applyBorder="1" applyAlignment="1">
      <alignment horizontal="left" vertical="center" wrapText="1"/>
    </xf>
    <xf numFmtId="164" fontId="6" fillId="0" borderId="2" xfId="0" applyNumberFormat="1" applyFont="1" applyFill="1" applyBorder="1" applyAlignment="1">
      <alignment horizontal="center" vertical="center" wrapText="1"/>
    </xf>
    <xf numFmtId="164" fontId="6" fillId="3" borderId="2" xfId="0" applyNumberFormat="1" applyFont="1" applyFill="1" applyBorder="1" applyAlignment="1">
      <alignment horizontal="center" vertical="center"/>
    </xf>
    <xf numFmtId="164" fontId="6" fillId="0" borderId="2" xfId="0" applyNumberFormat="1" applyFont="1" applyFill="1" applyBorder="1" applyAlignment="1">
      <alignment horizontal="center" vertical="center"/>
    </xf>
    <xf numFmtId="49" fontId="7" fillId="2" borderId="2" xfId="0" applyNumberFormat="1" applyFont="1" applyFill="1" applyBorder="1" applyAlignment="1">
      <alignment horizontal="left" vertical="center" wrapText="1"/>
    </xf>
    <xf numFmtId="49" fontId="6" fillId="0" borderId="2" xfId="0" applyNumberFormat="1" applyFont="1" applyBorder="1" applyAlignment="1" applyProtection="1">
      <alignment horizontal="left" vertical="center" wrapText="1"/>
    </xf>
    <xf numFmtId="49" fontId="6" fillId="0" borderId="2" xfId="0" applyNumberFormat="1" applyFont="1" applyFill="1" applyBorder="1" applyAlignment="1">
      <alignment horizontal="left" vertical="center" wrapText="1"/>
    </xf>
    <xf numFmtId="49" fontId="7" fillId="2" borderId="2" xfId="0" applyNumberFormat="1" applyFont="1" applyFill="1" applyBorder="1" applyAlignment="1">
      <alignment horizontal="left" vertical="center"/>
    </xf>
    <xf numFmtId="49" fontId="6" fillId="2" borderId="2" xfId="0" applyNumberFormat="1" applyFont="1" applyFill="1" applyBorder="1" applyAlignment="1">
      <alignment horizontal="left" vertical="center"/>
    </xf>
    <xf numFmtId="49" fontId="7" fillId="0" borderId="2" xfId="0" applyNumberFormat="1" applyFont="1" applyFill="1" applyBorder="1" applyAlignment="1">
      <alignment horizontal="left" vertical="center"/>
    </xf>
    <xf numFmtId="164" fontId="7" fillId="3" borderId="2" xfId="0" applyNumberFormat="1" applyFont="1" applyFill="1" applyBorder="1" applyAlignment="1">
      <alignment horizontal="center" vertical="center"/>
    </xf>
    <xf numFmtId="164" fontId="6" fillId="3" borderId="2" xfId="0" applyNumberFormat="1" applyFont="1" applyFill="1" applyBorder="1" applyAlignment="1">
      <alignment horizontal="center" vertical="center" wrapText="1"/>
    </xf>
    <xf numFmtId="164" fontId="7" fillId="3" borderId="2" xfId="0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left" vertical="center" wrapText="1"/>
    </xf>
    <xf numFmtId="164" fontId="5" fillId="0" borderId="2" xfId="0" applyNumberFormat="1" applyFont="1" applyFill="1" applyBorder="1" applyAlignment="1">
      <alignment horizontal="center" vertical="center"/>
    </xf>
    <xf numFmtId="164" fontId="5" fillId="3" borderId="2" xfId="0" applyNumberFormat="1" applyFont="1" applyFill="1" applyBorder="1" applyAlignment="1">
      <alignment horizontal="center" vertical="center"/>
    </xf>
    <xf numFmtId="164" fontId="5" fillId="0" borderId="2" xfId="0" applyNumberFormat="1" applyFont="1" applyFill="1" applyBorder="1" applyAlignment="1">
      <alignment horizontal="center" vertical="center" wrapText="1"/>
    </xf>
    <xf numFmtId="165" fontId="5" fillId="0" borderId="2" xfId="0" applyNumberFormat="1" applyFont="1" applyBorder="1" applyAlignment="1" applyProtection="1">
      <alignment horizontal="left" vertical="center" wrapText="1"/>
    </xf>
    <xf numFmtId="49" fontId="5" fillId="0" borderId="2" xfId="0" applyNumberFormat="1" applyFont="1" applyBorder="1" applyAlignment="1" applyProtection="1">
      <alignment horizontal="left" vertical="center" wrapText="1"/>
    </xf>
    <xf numFmtId="164" fontId="7" fillId="0" borderId="2" xfId="0" applyNumberFormat="1" applyFont="1" applyFill="1" applyBorder="1" applyAlignment="1">
      <alignment horizontal="center" vertical="center" wrapText="1"/>
    </xf>
    <xf numFmtId="49" fontId="7" fillId="3" borderId="2" xfId="0" applyNumberFormat="1" applyFont="1" applyFill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left" vertical="center" wrapText="1"/>
    </xf>
    <xf numFmtId="0" fontId="0" fillId="0" borderId="0" xfId="0" applyFill="1"/>
    <xf numFmtId="0" fontId="5" fillId="2" borderId="0" xfId="0" applyFont="1" applyFill="1" applyAlignment="1">
      <alignment horizontal="left"/>
    </xf>
    <xf numFmtId="0" fontId="2" fillId="3" borderId="0" xfId="0" applyFont="1" applyFill="1" applyAlignment="1">
      <alignment horizontal="center" vertical="center"/>
    </xf>
    <xf numFmtId="0" fontId="6" fillId="2" borderId="1" xfId="0" applyFont="1" applyFill="1" applyBorder="1" applyAlignment="1">
      <alignment horizontal="right" wrapText="1"/>
    </xf>
    <xf numFmtId="0" fontId="4" fillId="2" borderId="0" xfId="0" applyFont="1" applyFill="1" applyBorder="1" applyAlignment="1">
      <alignment horizontal="right"/>
    </xf>
    <xf numFmtId="0" fontId="6" fillId="0" borderId="1" xfId="0" applyFont="1" applyFill="1" applyBorder="1" applyAlignment="1">
      <alignment horizontal="left" wrapText="1"/>
    </xf>
    <xf numFmtId="0" fontId="6" fillId="0" borderId="1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K107"/>
  <sheetViews>
    <sheetView tabSelected="1" topLeftCell="A94" workbookViewId="0">
      <selection activeCell="D106" sqref="D106:F106"/>
    </sheetView>
  </sheetViews>
  <sheetFormatPr defaultRowHeight="15"/>
  <cols>
    <col min="1" max="1" width="8.7109375" customWidth="1"/>
    <col min="2" max="2" width="38.85546875" customWidth="1"/>
    <col min="3" max="3" width="12" customWidth="1"/>
    <col min="4" max="4" width="11.5703125" customWidth="1"/>
    <col min="5" max="5" width="12.28515625" customWidth="1"/>
    <col min="6" max="6" width="7.7109375" customWidth="1"/>
    <col min="8" max="8" width="10.28515625" bestFit="1" customWidth="1"/>
  </cols>
  <sheetData>
    <row r="3" spans="1:8" ht="25.9" customHeight="1">
      <c r="B3" s="47" t="s">
        <v>166</v>
      </c>
      <c r="C3" s="47"/>
      <c r="D3" s="47"/>
      <c r="E3" s="47"/>
      <c r="F3" s="47"/>
    </row>
    <row r="4" spans="1:8" ht="25.15" customHeight="1">
      <c r="B4" s="6"/>
      <c r="C4" s="42" t="s">
        <v>167</v>
      </c>
      <c r="D4" s="6"/>
      <c r="E4" s="6"/>
      <c r="F4" s="6"/>
    </row>
    <row r="5" spans="1:8" ht="20.25">
      <c r="B5" s="3"/>
      <c r="C5" s="3"/>
      <c r="D5" s="4"/>
      <c r="E5" s="49" t="s">
        <v>36</v>
      </c>
      <c r="F5" s="49"/>
    </row>
    <row r="6" spans="1:8" ht="71.25" customHeight="1">
      <c r="A6" s="31" t="s">
        <v>119</v>
      </c>
      <c r="B6" s="7" t="s">
        <v>39</v>
      </c>
      <c r="C6" s="7" t="s">
        <v>35</v>
      </c>
      <c r="D6" s="8" t="s">
        <v>33</v>
      </c>
      <c r="E6" s="9" t="s">
        <v>32</v>
      </c>
      <c r="F6" s="10" t="s">
        <v>34</v>
      </c>
    </row>
    <row r="7" spans="1:8">
      <c r="A7" s="28">
        <v>1</v>
      </c>
      <c r="B7" s="7">
        <v>2</v>
      </c>
      <c r="C7" s="7">
        <v>3</v>
      </c>
      <c r="D7" s="8">
        <v>4</v>
      </c>
      <c r="E7" s="9">
        <v>5</v>
      </c>
      <c r="F7" s="11">
        <v>6</v>
      </c>
    </row>
    <row r="8" spans="1:8">
      <c r="A8" s="29"/>
      <c r="B8" s="12" t="s">
        <v>31</v>
      </c>
      <c r="C8" s="14">
        <f>C9+C23+C43</f>
        <v>1816817.5890000002</v>
      </c>
      <c r="D8" s="14">
        <f>D9+D23+D43</f>
        <v>1055450.0320000001</v>
      </c>
      <c r="E8" s="14">
        <f t="shared" ref="E8:E24" si="0">C8-D8</f>
        <v>761367.55700000003</v>
      </c>
      <c r="F8" s="14">
        <f>D8*100/C8</f>
        <v>58.093340706863891</v>
      </c>
    </row>
    <row r="9" spans="1:8">
      <c r="A9" s="29"/>
      <c r="B9" s="12" t="s">
        <v>30</v>
      </c>
      <c r="C9" s="14">
        <f>C10+C11+C12+C13+C14+C15+C19</f>
        <v>1108257.8260000001</v>
      </c>
      <c r="D9" s="14">
        <f>D10+D11+D12+D13+D14+D15+D19</f>
        <v>620599.79000000015</v>
      </c>
      <c r="E9" s="13">
        <f t="shared" ref="E9" si="1">E10+E11+E12+E13+E14+E15+E19</f>
        <v>487658.03600000002</v>
      </c>
      <c r="F9" s="14">
        <f t="shared" ref="F9:F23" si="2">D9*100/C9</f>
        <v>55.997780971230434</v>
      </c>
      <c r="H9" s="5"/>
    </row>
    <row r="10" spans="1:8">
      <c r="A10" s="30" t="s">
        <v>121</v>
      </c>
      <c r="B10" s="19" t="s">
        <v>29</v>
      </c>
      <c r="C10" s="39">
        <v>605791.6</v>
      </c>
      <c r="D10" s="25">
        <v>364962.321</v>
      </c>
      <c r="E10" s="14">
        <f t="shared" si="0"/>
        <v>240829.27899999998</v>
      </c>
      <c r="F10" s="14">
        <f t="shared" si="2"/>
        <v>60.245523543079834</v>
      </c>
    </row>
    <row r="11" spans="1:8">
      <c r="A11" s="30" t="s">
        <v>120</v>
      </c>
      <c r="B11" s="19" t="s">
        <v>28</v>
      </c>
      <c r="C11" s="14">
        <v>485916.31</v>
      </c>
      <c r="D11" s="25">
        <v>248476.554</v>
      </c>
      <c r="E11" s="14">
        <f t="shared" si="0"/>
        <v>237439.75599999999</v>
      </c>
      <c r="F11" s="14">
        <f t="shared" si="2"/>
        <v>51.13566860927142</v>
      </c>
    </row>
    <row r="12" spans="1:8" ht="38.25">
      <c r="A12" s="30" t="s">
        <v>122</v>
      </c>
      <c r="B12" s="19" t="s">
        <v>27</v>
      </c>
      <c r="C12" s="14">
        <v>1364.6</v>
      </c>
      <c r="D12" s="25">
        <v>559.81899999999996</v>
      </c>
      <c r="E12" s="14">
        <f t="shared" si="0"/>
        <v>804.78099999999995</v>
      </c>
      <c r="F12" s="14">
        <f t="shared" si="2"/>
        <v>41.024402755386191</v>
      </c>
    </row>
    <row r="13" spans="1:8" ht="25.5">
      <c r="A13" s="30" t="s">
        <v>123</v>
      </c>
      <c r="B13" s="19" t="s">
        <v>26</v>
      </c>
      <c r="C13" s="39">
        <v>11372.316000000001</v>
      </c>
      <c r="D13" s="25">
        <v>5124.9570000000003</v>
      </c>
      <c r="E13" s="14">
        <f t="shared" si="0"/>
        <v>6247.3590000000004</v>
      </c>
      <c r="F13" s="14">
        <f t="shared" si="2"/>
        <v>45.065200439382792</v>
      </c>
    </row>
    <row r="14" spans="1:8">
      <c r="A14" s="30" t="s">
        <v>124</v>
      </c>
      <c r="B14" s="19" t="s">
        <v>25</v>
      </c>
      <c r="C14" s="14">
        <v>485</v>
      </c>
      <c r="D14" s="25">
        <v>63.115000000000002</v>
      </c>
      <c r="E14" s="14">
        <f t="shared" si="0"/>
        <v>421.88499999999999</v>
      </c>
      <c r="F14" s="14">
        <f t="shared" si="2"/>
        <v>13.01340206185567</v>
      </c>
    </row>
    <row r="15" spans="1:8">
      <c r="A15" s="30" t="s">
        <v>125</v>
      </c>
      <c r="B15" s="19" t="s">
        <v>131</v>
      </c>
      <c r="C15" s="14">
        <f>C17+C18</f>
        <v>1900</v>
      </c>
      <c r="D15" s="14">
        <f>D17+D18</f>
        <v>817.22400000000005</v>
      </c>
      <c r="E15" s="14">
        <f t="shared" ref="E15" si="3">E17+E18</f>
        <v>1082.7760000000001</v>
      </c>
      <c r="F15" s="14">
        <f t="shared" si="2"/>
        <v>43.011789473684217</v>
      </c>
    </row>
    <row r="16" spans="1:8">
      <c r="A16" s="32"/>
      <c r="B16" s="33" t="s">
        <v>6</v>
      </c>
      <c r="C16" s="34"/>
      <c r="D16" s="34"/>
      <c r="E16" s="34"/>
      <c r="F16" s="34"/>
    </row>
    <row r="17" spans="1:6" ht="72">
      <c r="A17" s="32" t="s">
        <v>129</v>
      </c>
      <c r="B17" s="38" t="s">
        <v>127</v>
      </c>
      <c r="C17" s="34">
        <v>1785</v>
      </c>
      <c r="D17" s="35">
        <v>807.096</v>
      </c>
      <c r="E17" s="34">
        <f t="shared" si="0"/>
        <v>977.904</v>
      </c>
      <c r="F17" s="34">
        <f t="shared" si="2"/>
        <v>45.21546218487395</v>
      </c>
    </row>
    <row r="18" spans="1:6" ht="72">
      <c r="A18" s="32" t="s">
        <v>130</v>
      </c>
      <c r="B18" s="38" t="s">
        <v>128</v>
      </c>
      <c r="C18" s="34">
        <v>115</v>
      </c>
      <c r="D18" s="35">
        <v>10.128</v>
      </c>
      <c r="E18" s="34">
        <f t="shared" si="0"/>
        <v>104.872</v>
      </c>
      <c r="F18" s="34">
        <f t="shared" si="2"/>
        <v>8.8069565217391297</v>
      </c>
    </row>
    <row r="19" spans="1:6">
      <c r="A19" s="30" t="s">
        <v>126</v>
      </c>
      <c r="B19" s="19" t="s">
        <v>132</v>
      </c>
      <c r="C19" s="39">
        <f>C21+C22</f>
        <v>1428</v>
      </c>
      <c r="D19" s="39">
        <f>D21+D22</f>
        <v>595.79999999999995</v>
      </c>
      <c r="E19" s="39">
        <f t="shared" ref="E19" si="4">E21+E22</f>
        <v>832.2</v>
      </c>
      <c r="F19" s="14">
        <f>D19*100/C19</f>
        <v>41.72268907563025</v>
      </c>
    </row>
    <row r="20" spans="1:6">
      <c r="A20" s="32"/>
      <c r="B20" s="33" t="s">
        <v>6</v>
      </c>
      <c r="C20" s="36"/>
      <c r="D20" s="35"/>
      <c r="E20" s="34"/>
      <c r="F20" s="34"/>
    </row>
    <row r="21" spans="1:6" ht="84">
      <c r="A21" s="32" t="s">
        <v>135</v>
      </c>
      <c r="B21" s="37" t="s">
        <v>133</v>
      </c>
      <c r="C21" s="36">
        <v>1300</v>
      </c>
      <c r="D21" s="35">
        <v>499.8</v>
      </c>
      <c r="E21" s="34">
        <f t="shared" ref="E21:E22" si="5">C21-D21</f>
        <v>800.2</v>
      </c>
      <c r="F21" s="34">
        <f t="shared" ref="F21:F22" si="6">D21*100/C21</f>
        <v>38.446153846153848</v>
      </c>
    </row>
    <row r="22" spans="1:6" ht="96">
      <c r="A22" s="32" t="s">
        <v>136</v>
      </c>
      <c r="B22" s="37" t="s">
        <v>134</v>
      </c>
      <c r="C22" s="36">
        <v>128</v>
      </c>
      <c r="D22" s="35">
        <v>96</v>
      </c>
      <c r="E22" s="34">
        <f t="shared" si="5"/>
        <v>32</v>
      </c>
      <c r="F22" s="34">
        <f t="shared" si="6"/>
        <v>75</v>
      </c>
    </row>
    <row r="23" spans="1:6">
      <c r="A23" s="29"/>
      <c r="B23" s="19" t="s">
        <v>24</v>
      </c>
      <c r="C23" s="14">
        <f>C24+C30+C31+C35+C40+C41+C42</f>
        <v>113020.878</v>
      </c>
      <c r="D23" s="14">
        <f>D30+D31+D35+D40+D41+D42+D24</f>
        <v>41692.756999999998</v>
      </c>
      <c r="E23" s="14">
        <f>E24+E30+E31+E35+E40+E41+E42</f>
        <v>71328.120999999999</v>
      </c>
      <c r="F23" s="14">
        <f t="shared" si="2"/>
        <v>36.88942940259232</v>
      </c>
    </row>
    <row r="24" spans="1:6" ht="38.25">
      <c r="A24" s="30" t="s">
        <v>116</v>
      </c>
      <c r="B24" s="19" t="s">
        <v>23</v>
      </c>
      <c r="C24" s="39">
        <f>C26+C27+C28+C29</f>
        <v>71037.209999999992</v>
      </c>
      <c r="D24" s="39">
        <f>D26+D27+D28+D29</f>
        <v>24761.396999999997</v>
      </c>
      <c r="E24" s="14">
        <f t="shared" si="0"/>
        <v>46275.812999999995</v>
      </c>
      <c r="F24" s="14">
        <f>D24*100/C24</f>
        <v>34.85693906052898</v>
      </c>
    </row>
    <row r="25" spans="1:6">
      <c r="A25" s="32"/>
      <c r="B25" s="33" t="s">
        <v>6</v>
      </c>
      <c r="C25" s="36"/>
      <c r="D25" s="36"/>
      <c r="E25" s="34"/>
      <c r="F25" s="34"/>
    </row>
    <row r="26" spans="1:6" ht="82.5" customHeight="1">
      <c r="A26" s="32" t="s">
        <v>111</v>
      </c>
      <c r="B26" s="37" t="s">
        <v>117</v>
      </c>
      <c r="C26" s="36">
        <v>33187.9</v>
      </c>
      <c r="D26" s="35">
        <v>16161.3</v>
      </c>
      <c r="E26" s="34">
        <f t="shared" ref="E26:E31" si="7">C26-D26</f>
        <v>17026.600000000002</v>
      </c>
      <c r="F26" s="34">
        <f>D26*100/C26</f>
        <v>48.696362228402521</v>
      </c>
    </row>
    <row r="27" spans="1:6" ht="75" customHeight="1">
      <c r="A27" s="32" t="s">
        <v>112</v>
      </c>
      <c r="B27" s="37" t="s">
        <v>118</v>
      </c>
      <c r="C27" s="36">
        <v>8300</v>
      </c>
      <c r="D27" s="35">
        <v>845.74699999999996</v>
      </c>
      <c r="E27" s="34">
        <f t="shared" si="7"/>
        <v>7454.2529999999997</v>
      </c>
      <c r="F27" s="34">
        <f t="shared" ref="F27:F28" si="8">D27*100/C27</f>
        <v>10.189722891566264</v>
      </c>
    </row>
    <row r="28" spans="1:6" ht="77.25" customHeight="1">
      <c r="A28" s="32" t="s">
        <v>113</v>
      </c>
      <c r="B28" s="38" t="s">
        <v>137</v>
      </c>
      <c r="C28" s="36">
        <v>29440.799999999999</v>
      </c>
      <c r="D28" s="35">
        <v>7645.85</v>
      </c>
      <c r="E28" s="34">
        <f t="shared" si="7"/>
        <v>21794.949999999997</v>
      </c>
      <c r="F28" s="34">
        <f t="shared" si="8"/>
        <v>25.970252167060679</v>
      </c>
    </row>
    <row r="29" spans="1:6" ht="53.25" customHeight="1">
      <c r="A29" s="32" t="s">
        <v>114</v>
      </c>
      <c r="B29" s="33" t="s">
        <v>138</v>
      </c>
      <c r="C29" s="36">
        <v>108.51</v>
      </c>
      <c r="D29" s="35">
        <v>108.5</v>
      </c>
      <c r="E29" s="34">
        <f>C29-D29</f>
        <v>1.0000000000005116E-2</v>
      </c>
      <c r="F29" s="34">
        <f>D29*100/C29</f>
        <v>99.990784259515252</v>
      </c>
    </row>
    <row r="30" spans="1:6" ht="25.5">
      <c r="A30" s="30" t="s">
        <v>139</v>
      </c>
      <c r="B30" s="19" t="s">
        <v>22</v>
      </c>
      <c r="C30" s="39">
        <v>23400</v>
      </c>
      <c r="D30" s="25">
        <v>8296.7999999999993</v>
      </c>
      <c r="E30" s="14">
        <f t="shared" si="7"/>
        <v>15103.2</v>
      </c>
      <c r="F30" s="14">
        <f>D30*100/C30</f>
        <v>35.456410256410251</v>
      </c>
    </row>
    <row r="31" spans="1:6" ht="25.5">
      <c r="A31" s="30" t="s">
        <v>140</v>
      </c>
      <c r="B31" s="19" t="s">
        <v>37</v>
      </c>
      <c r="C31" s="39">
        <f>C33+C34</f>
        <v>5859.7999999999993</v>
      </c>
      <c r="D31" s="39">
        <f>D33+D34</f>
        <v>2197.6999999999998</v>
      </c>
      <c r="E31" s="14">
        <f t="shared" si="7"/>
        <v>3662.0999999999995</v>
      </c>
      <c r="F31" s="14">
        <f>D31*100/C31</f>
        <v>37.504692992934913</v>
      </c>
    </row>
    <row r="32" spans="1:6">
      <c r="A32" s="29"/>
      <c r="B32" s="15" t="s">
        <v>6</v>
      </c>
      <c r="C32" s="16"/>
      <c r="D32" s="16"/>
      <c r="E32" s="18"/>
      <c r="F32" s="18"/>
    </row>
    <row r="33" spans="1:9" ht="36">
      <c r="A33" s="32" t="s">
        <v>141</v>
      </c>
      <c r="B33" s="38" t="s">
        <v>142</v>
      </c>
      <c r="C33" s="36">
        <v>5788.4</v>
      </c>
      <c r="D33" s="35">
        <v>2143.6</v>
      </c>
      <c r="E33" s="34">
        <f>C33-D33</f>
        <v>3644.7999999999997</v>
      </c>
      <c r="F33" s="34">
        <f>D33*100/C33</f>
        <v>37.032686061778733</v>
      </c>
    </row>
    <row r="34" spans="1:9" ht="24">
      <c r="A34" s="32" t="s">
        <v>143</v>
      </c>
      <c r="B34" s="38" t="s">
        <v>144</v>
      </c>
      <c r="C34" s="36">
        <v>71.400000000000006</v>
      </c>
      <c r="D34" s="35">
        <v>54.1</v>
      </c>
      <c r="E34" s="34">
        <f>C34-D34</f>
        <v>17.300000000000004</v>
      </c>
      <c r="F34" s="34">
        <f>D34*100/C34</f>
        <v>75.770308123249293</v>
      </c>
    </row>
    <row r="35" spans="1:9" ht="25.5">
      <c r="A35" s="30" t="s">
        <v>145</v>
      </c>
      <c r="B35" s="19" t="s">
        <v>21</v>
      </c>
      <c r="C35" s="14">
        <f>C39+C38+C37</f>
        <v>7690</v>
      </c>
      <c r="D35" s="14">
        <f>D39+D38+D37</f>
        <v>3825.26</v>
      </c>
      <c r="E35" s="14">
        <f>E39+E38+E37</f>
        <v>3864.74</v>
      </c>
      <c r="F35" s="14">
        <f>D35*100/C35</f>
        <v>49.74330299089727</v>
      </c>
    </row>
    <row r="36" spans="1:9">
      <c r="A36" s="29"/>
      <c r="B36" s="15" t="s">
        <v>6</v>
      </c>
      <c r="C36" s="18"/>
      <c r="D36" s="18"/>
      <c r="E36" s="18"/>
      <c r="F36" s="18"/>
    </row>
    <row r="37" spans="1:9" ht="25.5">
      <c r="A37" s="29" t="s">
        <v>146</v>
      </c>
      <c r="B37" s="20" t="s">
        <v>147</v>
      </c>
      <c r="C37" s="18">
        <v>6000</v>
      </c>
      <c r="D37" s="17">
        <v>3132.96</v>
      </c>
      <c r="E37" s="18">
        <f>C37-D37</f>
        <v>2867.04</v>
      </c>
      <c r="F37" s="18">
        <f>D37/C37*100</f>
        <v>52.215999999999994</v>
      </c>
    </row>
    <row r="38" spans="1:9" ht="89.25">
      <c r="A38" s="29" t="s">
        <v>158</v>
      </c>
      <c r="B38" s="20" t="s">
        <v>159</v>
      </c>
      <c r="C38" s="18">
        <v>500</v>
      </c>
      <c r="D38" s="17">
        <v>0</v>
      </c>
      <c r="E38" s="18">
        <f>C38-D38</f>
        <v>500</v>
      </c>
      <c r="F38" s="18">
        <f>D38/C38*100</f>
        <v>0</v>
      </c>
    </row>
    <row r="39" spans="1:9" ht="45" customHeight="1">
      <c r="A39" s="29" t="s">
        <v>115</v>
      </c>
      <c r="B39" s="21" t="s">
        <v>148</v>
      </c>
      <c r="C39" s="18">
        <v>1190</v>
      </c>
      <c r="D39" s="17">
        <v>692.3</v>
      </c>
      <c r="E39" s="18">
        <f t="shared" ref="E39:E43" si="9">C39-D39</f>
        <v>497.70000000000005</v>
      </c>
      <c r="F39" s="18">
        <f>D39*100/C39</f>
        <v>58.176470588235297</v>
      </c>
    </row>
    <row r="40" spans="1:9">
      <c r="A40" s="30" t="s">
        <v>149</v>
      </c>
      <c r="B40" s="40" t="s">
        <v>20</v>
      </c>
      <c r="C40" s="25">
        <v>35</v>
      </c>
      <c r="D40" s="25">
        <v>20.9</v>
      </c>
      <c r="E40" s="14">
        <f t="shared" si="9"/>
        <v>14.100000000000001</v>
      </c>
      <c r="F40" s="14">
        <f>D40*100/C40</f>
        <v>59.714285714285715</v>
      </c>
    </row>
    <row r="41" spans="1:9">
      <c r="A41" s="30" t="s">
        <v>150</v>
      </c>
      <c r="B41" s="19" t="s">
        <v>19</v>
      </c>
      <c r="C41" s="14">
        <v>3092.5279999999998</v>
      </c>
      <c r="D41" s="25">
        <v>2132.1</v>
      </c>
      <c r="E41" s="14">
        <f t="shared" si="9"/>
        <v>960.42799999999988</v>
      </c>
      <c r="F41" s="14">
        <f>D41*100/C41</f>
        <v>68.943595660249485</v>
      </c>
    </row>
    <row r="42" spans="1:9">
      <c r="A42" s="30" t="s">
        <v>151</v>
      </c>
      <c r="B42" s="19" t="s">
        <v>18</v>
      </c>
      <c r="C42" s="39">
        <v>1906.34</v>
      </c>
      <c r="D42" s="14">
        <v>458.6</v>
      </c>
      <c r="E42" s="14">
        <f t="shared" si="9"/>
        <v>1447.7399999999998</v>
      </c>
      <c r="F42" s="14">
        <f>D42/C42*100</f>
        <v>24.056569132473747</v>
      </c>
    </row>
    <row r="43" spans="1:9">
      <c r="A43" s="30" t="s">
        <v>156</v>
      </c>
      <c r="B43" s="22" t="s">
        <v>17</v>
      </c>
      <c r="C43" s="14">
        <f>C45+C46+C47</f>
        <v>595538.88500000001</v>
      </c>
      <c r="D43" s="14">
        <f>D45+D46+D47</f>
        <v>393157.48499999999</v>
      </c>
      <c r="E43" s="14">
        <f t="shared" si="9"/>
        <v>202381.40000000002</v>
      </c>
      <c r="F43" s="14">
        <f>D43*100/C43</f>
        <v>66.017097271490513</v>
      </c>
    </row>
    <row r="44" spans="1:9">
      <c r="A44" s="29"/>
      <c r="B44" s="15" t="s">
        <v>6</v>
      </c>
      <c r="C44" s="14"/>
      <c r="D44" s="14"/>
      <c r="E44" s="18"/>
      <c r="F44" s="18"/>
    </row>
    <row r="45" spans="1:9" ht="38.25">
      <c r="A45" s="29" t="s">
        <v>168</v>
      </c>
      <c r="B45" s="20" t="s">
        <v>152</v>
      </c>
      <c r="C45" s="18">
        <v>252186.6</v>
      </c>
      <c r="D45" s="17">
        <v>168370.1</v>
      </c>
      <c r="E45" s="18">
        <f t="shared" ref="E45:E75" si="10">C45-D45</f>
        <v>83816.5</v>
      </c>
      <c r="F45" s="18">
        <f>D45*100/C45</f>
        <v>66.764094523658272</v>
      </c>
    </row>
    <row r="46" spans="1:9" ht="25.5">
      <c r="A46" s="29" t="s">
        <v>169</v>
      </c>
      <c r="B46" s="20" t="s">
        <v>153</v>
      </c>
      <c r="C46" s="18">
        <v>347219.8</v>
      </c>
      <c r="D46" s="17">
        <v>228654.9</v>
      </c>
      <c r="E46" s="18">
        <f t="shared" si="10"/>
        <v>118564.9</v>
      </c>
      <c r="F46" s="18">
        <f t="shared" ref="F46" si="11">D46*100/C46</f>
        <v>65.85307059102044</v>
      </c>
    </row>
    <row r="47" spans="1:9" ht="51">
      <c r="A47" s="41" t="s">
        <v>157</v>
      </c>
      <c r="B47" s="20" t="s">
        <v>154</v>
      </c>
      <c r="C47" s="18">
        <v>-3867.5149999999999</v>
      </c>
      <c r="D47" s="17">
        <v>-3867.5149999999999</v>
      </c>
      <c r="E47" s="18">
        <f t="shared" si="10"/>
        <v>0</v>
      </c>
      <c r="F47" s="18">
        <v>0</v>
      </c>
    </row>
    <row r="48" spans="1:9">
      <c r="A48" s="29"/>
      <c r="B48" s="24" t="s">
        <v>16</v>
      </c>
      <c r="C48" s="14">
        <f>C49+C57+C60+C64+C70+C76+C83+C87+C94+C98+0.1</f>
        <v>1968199.598</v>
      </c>
      <c r="D48" s="14">
        <f>D49+D57+D60+D64+D70+D76+D83+D87+D94+D98</f>
        <v>836311.95299999998</v>
      </c>
      <c r="E48" s="14">
        <f t="shared" si="10"/>
        <v>1131887.645</v>
      </c>
      <c r="F48" s="14">
        <f t="shared" ref="F48:F80" si="12">D48*100/C48</f>
        <v>42.491216533619067</v>
      </c>
      <c r="H48" s="5">
        <f>C49+C57+C60+C64+C70+C76+C83+C87+C94+C98</f>
        <v>1968199.4979999999</v>
      </c>
      <c r="I48" s="5"/>
    </row>
    <row r="49" spans="1:6">
      <c r="A49" s="30" t="s">
        <v>40</v>
      </c>
      <c r="B49" s="22" t="s">
        <v>15</v>
      </c>
      <c r="C49" s="25">
        <f>C51+C52+C53+C54+C55+C56</f>
        <v>208329.35399999996</v>
      </c>
      <c r="D49" s="14">
        <f>SUM(D51:D56)</f>
        <v>79855.349999999991</v>
      </c>
      <c r="E49" s="14">
        <f t="shared" si="10"/>
        <v>128474.00399999997</v>
      </c>
      <c r="F49" s="14">
        <f t="shared" si="12"/>
        <v>38.331300158498067</v>
      </c>
    </row>
    <row r="50" spans="1:6">
      <c r="A50" s="29"/>
      <c r="B50" s="23" t="s">
        <v>6</v>
      </c>
      <c r="C50" s="25"/>
      <c r="D50" s="25"/>
      <c r="E50" s="18"/>
      <c r="F50" s="18"/>
    </row>
    <row r="51" spans="1:6" ht="38.25">
      <c r="A51" s="29" t="s">
        <v>41</v>
      </c>
      <c r="B51" s="15" t="s">
        <v>49</v>
      </c>
      <c r="C51" s="26">
        <v>7232.14</v>
      </c>
      <c r="D51" s="17">
        <v>2243.8000000000002</v>
      </c>
      <c r="E51" s="18">
        <f t="shared" si="10"/>
        <v>4988.34</v>
      </c>
      <c r="F51" s="18">
        <f t="shared" si="12"/>
        <v>31.025394972995546</v>
      </c>
    </row>
    <row r="52" spans="1:6" ht="51">
      <c r="A52" s="29" t="s">
        <v>42</v>
      </c>
      <c r="B52" s="15" t="s">
        <v>50</v>
      </c>
      <c r="C52" s="26">
        <v>4663.5429999999997</v>
      </c>
      <c r="D52" s="17">
        <v>2094.75</v>
      </c>
      <c r="E52" s="18">
        <f t="shared" si="10"/>
        <v>2568.7929999999997</v>
      </c>
      <c r="F52" s="18">
        <f t="shared" si="12"/>
        <v>44.917565893570618</v>
      </c>
    </row>
    <row r="53" spans="1:6" ht="51" customHeight="1">
      <c r="A53" s="29" t="s">
        <v>43</v>
      </c>
      <c r="B53" s="15" t="s">
        <v>51</v>
      </c>
      <c r="C53" s="26">
        <v>157959.976</v>
      </c>
      <c r="D53" s="17">
        <v>61886.6</v>
      </c>
      <c r="E53" s="18">
        <f t="shared" si="10"/>
        <v>96073.375999999989</v>
      </c>
      <c r="F53" s="18">
        <f t="shared" si="12"/>
        <v>39.178658776195306</v>
      </c>
    </row>
    <row r="54" spans="1:6" ht="25.5">
      <c r="A54" s="29" t="s">
        <v>44</v>
      </c>
      <c r="B54" s="15" t="s">
        <v>52</v>
      </c>
      <c r="C54" s="26">
        <v>27162.794999999998</v>
      </c>
      <c r="D54" s="17">
        <v>12542.9</v>
      </c>
      <c r="E54" s="18">
        <f t="shared" si="10"/>
        <v>14619.894999999999</v>
      </c>
      <c r="F54" s="18">
        <f t="shared" si="12"/>
        <v>46.176764946317199</v>
      </c>
    </row>
    <row r="55" spans="1:6">
      <c r="A55" s="29" t="s">
        <v>45</v>
      </c>
      <c r="B55" s="15" t="s">
        <v>53</v>
      </c>
      <c r="C55" s="26">
        <v>5000</v>
      </c>
      <c r="D55" s="17">
        <v>0</v>
      </c>
      <c r="E55" s="18">
        <f t="shared" si="10"/>
        <v>5000</v>
      </c>
      <c r="F55" s="18">
        <f t="shared" si="12"/>
        <v>0</v>
      </c>
    </row>
    <row r="56" spans="1:6">
      <c r="A56" s="29" t="s">
        <v>46</v>
      </c>
      <c r="B56" s="15" t="s">
        <v>54</v>
      </c>
      <c r="C56" s="26">
        <v>6310.9</v>
      </c>
      <c r="D56" s="17">
        <v>1087.3</v>
      </c>
      <c r="E56" s="18">
        <f t="shared" si="10"/>
        <v>5223.5999999999995</v>
      </c>
      <c r="F56" s="18">
        <f t="shared" si="12"/>
        <v>17.228921389976072</v>
      </c>
    </row>
    <row r="57" spans="1:6">
      <c r="A57" s="30" t="s">
        <v>47</v>
      </c>
      <c r="B57" s="19" t="s">
        <v>14</v>
      </c>
      <c r="C57" s="27">
        <f>C59</f>
        <v>412.9</v>
      </c>
      <c r="D57" s="25">
        <f>D59</f>
        <v>180.1</v>
      </c>
      <c r="E57" s="14">
        <f t="shared" si="10"/>
        <v>232.79999999999998</v>
      </c>
      <c r="F57" s="14">
        <f t="shared" si="12"/>
        <v>43.618309518043112</v>
      </c>
    </row>
    <row r="58" spans="1:6">
      <c r="A58" s="29"/>
      <c r="B58" s="15" t="s">
        <v>6</v>
      </c>
      <c r="C58" s="27"/>
      <c r="D58" s="25"/>
      <c r="E58" s="18"/>
      <c r="F58" s="18"/>
    </row>
    <row r="59" spans="1:6">
      <c r="A59" s="29" t="s">
        <v>48</v>
      </c>
      <c r="B59" s="15" t="s">
        <v>55</v>
      </c>
      <c r="C59" s="26">
        <v>412.9</v>
      </c>
      <c r="D59" s="18">
        <v>180.1</v>
      </c>
      <c r="E59" s="18">
        <f t="shared" si="10"/>
        <v>232.79999999999998</v>
      </c>
      <c r="F59" s="18">
        <f t="shared" si="12"/>
        <v>43.618309518043112</v>
      </c>
    </row>
    <row r="60" spans="1:6" ht="25.5">
      <c r="A60" s="30" t="s">
        <v>56</v>
      </c>
      <c r="B60" s="19" t="s">
        <v>13</v>
      </c>
      <c r="C60" s="27">
        <f>C62+C63</f>
        <v>35809.890999999996</v>
      </c>
      <c r="D60" s="25">
        <f>D62+D63</f>
        <v>13094.132</v>
      </c>
      <c r="E60" s="14">
        <f t="shared" si="10"/>
        <v>22715.758999999998</v>
      </c>
      <c r="F60" s="14">
        <f t="shared" si="12"/>
        <v>36.565685162236328</v>
      </c>
    </row>
    <row r="61" spans="1:6">
      <c r="A61" s="29"/>
      <c r="B61" s="23" t="s">
        <v>6</v>
      </c>
      <c r="C61" s="17"/>
      <c r="D61" s="17"/>
      <c r="E61" s="18"/>
      <c r="F61" s="18"/>
    </row>
    <row r="62" spans="1:6" ht="51">
      <c r="A62" s="29" t="s">
        <v>57</v>
      </c>
      <c r="B62" s="15" t="s">
        <v>59</v>
      </c>
      <c r="C62" s="16">
        <v>32015.599999999999</v>
      </c>
      <c r="D62" s="17">
        <v>13094.132</v>
      </c>
      <c r="E62" s="18">
        <f t="shared" si="10"/>
        <v>18921.468000000001</v>
      </c>
      <c r="F62" s="18">
        <f t="shared" si="12"/>
        <v>40.899224128237485</v>
      </c>
    </row>
    <row r="63" spans="1:6">
      <c r="A63" s="29" t="s">
        <v>58</v>
      </c>
      <c r="B63" s="15" t="s">
        <v>60</v>
      </c>
      <c r="C63" s="17">
        <v>3794.2910000000002</v>
      </c>
      <c r="D63" s="17">
        <v>0</v>
      </c>
      <c r="E63" s="18">
        <f t="shared" si="10"/>
        <v>3794.2910000000002</v>
      </c>
      <c r="F63" s="18">
        <f t="shared" si="12"/>
        <v>0</v>
      </c>
    </row>
    <row r="64" spans="1:6">
      <c r="A64" s="30" t="s">
        <v>61</v>
      </c>
      <c r="B64" s="19" t="s">
        <v>12</v>
      </c>
      <c r="C64" s="25">
        <f>+C67+C68+C69+C66</f>
        <v>165025.29999999999</v>
      </c>
      <c r="D64" s="25">
        <f>+D67+D68+D69+D66</f>
        <v>39536.654000000002</v>
      </c>
      <c r="E64" s="14">
        <f t="shared" si="10"/>
        <v>125488.64599999998</v>
      </c>
      <c r="F64" s="14">
        <f t="shared" si="12"/>
        <v>23.95793493482515</v>
      </c>
    </row>
    <row r="65" spans="1:11">
      <c r="A65" s="29"/>
      <c r="B65" s="23" t="s">
        <v>6</v>
      </c>
      <c r="C65" s="17"/>
      <c r="D65" s="25"/>
      <c r="E65" s="18"/>
      <c r="F65" s="18"/>
    </row>
    <row r="66" spans="1:11">
      <c r="A66" s="29" t="s">
        <v>62</v>
      </c>
      <c r="B66" s="23" t="s">
        <v>72</v>
      </c>
      <c r="C66" s="17">
        <v>2200</v>
      </c>
      <c r="D66" s="17">
        <v>0</v>
      </c>
      <c r="E66" s="18">
        <f t="shared" si="10"/>
        <v>2200</v>
      </c>
      <c r="F66" s="18">
        <f t="shared" si="12"/>
        <v>0</v>
      </c>
    </row>
    <row r="67" spans="1:11">
      <c r="A67" s="29" t="s">
        <v>63</v>
      </c>
      <c r="B67" s="15" t="s">
        <v>73</v>
      </c>
      <c r="C67" s="26">
        <v>23311.7</v>
      </c>
      <c r="D67" s="17">
        <v>9371.634</v>
      </c>
      <c r="E67" s="18">
        <f t="shared" si="10"/>
        <v>13940.066000000001</v>
      </c>
      <c r="F67" s="18">
        <f t="shared" si="12"/>
        <v>40.201418171990888</v>
      </c>
    </row>
    <row r="68" spans="1:11">
      <c r="A68" s="29" t="s">
        <v>64</v>
      </c>
      <c r="B68" s="15" t="s">
        <v>74</v>
      </c>
      <c r="C68" s="26">
        <v>90746.2</v>
      </c>
      <c r="D68" s="17">
        <v>15843.15</v>
      </c>
      <c r="E68" s="18">
        <f t="shared" si="10"/>
        <v>74903.05</v>
      </c>
      <c r="F68" s="18">
        <f t="shared" si="12"/>
        <v>17.458747583920871</v>
      </c>
    </row>
    <row r="69" spans="1:11" ht="25.5">
      <c r="A69" s="29" t="s">
        <v>65</v>
      </c>
      <c r="B69" s="15" t="s">
        <v>75</v>
      </c>
      <c r="C69" s="17">
        <v>48767.4</v>
      </c>
      <c r="D69" s="17">
        <v>14321.87</v>
      </c>
      <c r="E69" s="18">
        <f t="shared" si="10"/>
        <v>34445.53</v>
      </c>
      <c r="F69" s="18">
        <f t="shared" si="12"/>
        <v>29.367712857359628</v>
      </c>
    </row>
    <row r="70" spans="1:11">
      <c r="A70" s="43" t="s">
        <v>66</v>
      </c>
      <c r="B70" s="44" t="s">
        <v>11</v>
      </c>
      <c r="C70" s="14">
        <f>C73+C74+C72+C75</f>
        <v>733513.05099999998</v>
      </c>
      <c r="D70" s="14">
        <f>D73+D75+D74+D72</f>
        <v>342879.37500000006</v>
      </c>
      <c r="E70" s="14">
        <f t="shared" si="10"/>
        <v>390633.67599999992</v>
      </c>
      <c r="F70" s="14">
        <f t="shared" si="12"/>
        <v>46.7448226766452</v>
      </c>
      <c r="G70" s="45"/>
      <c r="H70" s="45"/>
      <c r="I70" s="45"/>
      <c r="J70" s="45"/>
      <c r="K70" s="45"/>
    </row>
    <row r="71" spans="1:11">
      <c r="A71" s="29"/>
      <c r="B71" s="23" t="s">
        <v>6</v>
      </c>
      <c r="C71" s="17"/>
      <c r="D71" s="17"/>
      <c r="E71" s="18"/>
      <c r="F71" s="18"/>
    </row>
    <row r="72" spans="1:11">
      <c r="A72" s="29" t="s">
        <v>67</v>
      </c>
      <c r="B72" s="15" t="s">
        <v>76</v>
      </c>
      <c r="C72" s="17">
        <v>174835.9</v>
      </c>
      <c r="D72" s="17">
        <v>43597.33</v>
      </c>
      <c r="E72" s="18">
        <f t="shared" si="10"/>
        <v>131238.57</v>
      </c>
      <c r="F72" s="18">
        <f t="shared" si="12"/>
        <v>24.936142977500616</v>
      </c>
    </row>
    <row r="73" spans="1:11">
      <c r="A73" s="29" t="s">
        <v>68</v>
      </c>
      <c r="B73" s="15" t="s">
        <v>77</v>
      </c>
      <c r="C73" s="17">
        <v>461750.1</v>
      </c>
      <c r="D73" s="17">
        <v>277018.91100000002</v>
      </c>
      <c r="E73" s="18">
        <f t="shared" si="10"/>
        <v>184731.18899999995</v>
      </c>
      <c r="F73" s="18">
        <f t="shared" si="12"/>
        <v>59.993254143312591</v>
      </c>
    </row>
    <row r="74" spans="1:11">
      <c r="A74" s="29" t="s">
        <v>69</v>
      </c>
      <c r="B74" s="15" t="s">
        <v>78</v>
      </c>
      <c r="C74" s="17">
        <v>72950.399999999994</v>
      </c>
      <c r="D74" s="17">
        <v>10395.134</v>
      </c>
      <c r="E74" s="18">
        <f t="shared" si="10"/>
        <v>62555.265999999996</v>
      </c>
      <c r="F74" s="18">
        <f t="shared" si="12"/>
        <v>14.249591503267975</v>
      </c>
    </row>
    <row r="75" spans="1:11" ht="25.5">
      <c r="A75" s="29" t="s">
        <v>70</v>
      </c>
      <c r="B75" s="15" t="s">
        <v>79</v>
      </c>
      <c r="C75" s="17">
        <v>23976.651000000002</v>
      </c>
      <c r="D75" s="17">
        <v>11868</v>
      </c>
      <c r="E75" s="18">
        <f t="shared" si="10"/>
        <v>12108.651000000002</v>
      </c>
      <c r="F75" s="18">
        <f t="shared" si="12"/>
        <v>49.498155518049622</v>
      </c>
    </row>
    <row r="76" spans="1:11">
      <c r="A76" s="30" t="s">
        <v>71</v>
      </c>
      <c r="B76" s="22" t="s">
        <v>10</v>
      </c>
      <c r="C76" s="14">
        <f>C78+C79+C81+C82+C80</f>
        <v>529317.29399999999</v>
      </c>
      <c r="D76" s="25">
        <f>D78+D79+D81+D82+D80</f>
        <v>237268.9</v>
      </c>
      <c r="E76" s="14">
        <f>C76-D76</f>
        <v>292048.39399999997</v>
      </c>
      <c r="F76" s="14">
        <f t="shared" si="12"/>
        <v>44.82545775275576</v>
      </c>
    </row>
    <row r="77" spans="1:11">
      <c r="A77" s="29"/>
      <c r="B77" s="15" t="s">
        <v>6</v>
      </c>
      <c r="C77" s="17"/>
      <c r="D77" s="25"/>
      <c r="E77" s="18"/>
      <c r="F77" s="18"/>
    </row>
    <row r="78" spans="1:11">
      <c r="A78" s="29" t="s">
        <v>80</v>
      </c>
      <c r="B78" s="15" t="s">
        <v>84</v>
      </c>
      <c r="C78" s="17">
        <v>124773.842</v>
      </c>
      <c r="D78" s="17">
        <v>49020.3</v>
      </c>
      <c r="E78" s="18">
        <f t="shared" ref="E78:E100" si="13">C78-D78</f>
        <v>75753.542000000001</v>
      </c>
      <c r="F78" s="18">
        <f t="shared" si="12"/>
        <v>39.287321135787415</v>
      </c>
    </row>
    <row r="79" spans="1:11">
      <c r="A79" s="29" t="s">
        <v>155</v>
      </c>
      <c r="B79" s="15" t="s">
        <v>85</v>
      </c>
      <c r="C79" s="26">
        <v>249012.4</v>
      </c>
      <c r="D79" s="17">
        <v>120419.2</v>
      </c>
      <c r="E79" s="18">
        <f t="shared" si="13"/>
        <v>128593.2</v>
      </c>
      <c r="F79" s="18">
        <f t="shared" si="12"/>
        <v>48.358716272763928</v>
      </c>
    </row>
    <row r="80" spans="1:11">
      <c r="A80" s="29" t="s">
        <v>160</v>
      </c>
      <c r="B80" s="15" t="s">
        <v>161</v>
      </c>
      <c r="C80" s="26">
        <v>80600.81</v>
      </c>
      <c r="D80" s="17">
        <v>38050.6</v>
      </c>
      <c r="E80" s="18">
        <f t="shared" si="13"/>
        <v>42550.21</v>
      </c>
      <c r="F80" s="18">
        <f t="shared" si="12"/>
        <v>47.208706711508235</v>
      </c>
    </row>
    <row r="81" spans="1:6">
      <c r="A81" s="29" t="s">
        <v>81</v>
      </c>
      <c r="B81" s="15" t="s">
        <v>90</v>
      </c>
      <c r="C81" s="17">
        <v>17876.8</v>
      </c>
      <c r="D81" s="17">
        <v>5470.3</v>
      </c>
      <c r="E81" s="18">
        <f t="shared" si="13"/>
        <v>12406.5</v>
      </c>
      <c r="F81" s="18">
        <f t="shared" ref="F81:F100" si="14">D81*100/C81</f>
        <v>30.599995524926161</v>
      </c>
    </row>
    <row r="82" spans="1:6">
      <c r="A82" s="29" t="s">
        <v>82</v>
      </c>
      <c r="B82" s="15" t="s">
        <v>91</v>
      </c>
      <c r="C82" s="17">
        <v>57053.442000000003</v>
      </c>
      <c r="D82" s="17">
        <v>24308.5</v>
      </c>
      <c r="E82" s="18">
        <f t="shared" si="13"/>
        <v>32744.942000000003</v>
      </c>
      <c r="F82" s="18">
        <f t="shared" si="14"/>
        <v>42.60654422918077</v>
      </c>
    </row>
    <row r="83" spans="1:6">
      <c r="A83" s="30" t="s">
        <v>83</v>
      </c>
      <c r="B83" s="19" t="s">
        <v>9</v>
      </c>
      <c r="C83" s="14">
        <f>SUM(C85:C86)</f>
        <v>118091.2</v>
      </c>
      <c r="D83" s="25">
        <f>SUM(D85:D86)</f>
        <v>51697.371999999996</v>
      </c>
      <c r="E83" s="14">
        <f t="shared" si="13"/>
        <v>66393.828000000009</v>
      </c>
      <c r="F83" s="14">
        <f t="shared" si="14"/>
        <v>43.777497391846296</v>
      </c>
    </row>
    <row r="84" spans="1:6">
      <c r="A84" s="29"/>
      <c r="B84" s="15" t="s">
        <v>6</v>
      </c>
      <c r="C84" s="17"/>
      <c r="D84" s="17"/>
      <c r="E84" s="18"/>
      <c r="F84" s="18"/>
    </row>
    <row r="85" spans="1:6">
      <c r="A85" s="29" t="s">
        <v>86</v>
      </c>
      <c r="B85" s="15" t="s">
        <v>87</v>
      </c>
      <c r="C85" s="17">
        <v>88390.399999999994</v>
      </c>
      <c r="D85" s="17">
        <v>41021.428999999996</v>
      </c>
      <c r="E85" s="18">
        <f t="shared" si="13"/>
        <v>47368.970999999998</v>
      </c>
      <c r="F85" s="18">
        <f t="shared" si="14"/>
        <v>46.40937137969734</v>
      </c>
    </row>
    <row r="86" spans="1:6" ht="38.25">
      <c r="A86" s="29" t="s">
        <v>88</v>
      </c>
      <c r="B86" s="15" t="s">
        <v>89</v>
      </c>
      <c r="C86" s="17">
        <v>29700.799999999999</v>
      </c>
      <c r="D86" s="17">
        <v>10675.942999999999</v>
      </c>
      <c r="E86" s="18">
        <f t="shared" si="13"/>
        <v>19024.857</v>
      </c>
      <c r="F86" s="18">
        <f t="shared" si="14"/>
        <v>35.944967812314815</v>
      </c>
    </row>
    <row r="87" spans="1:6">
      <c r="A87" s="30" t="s">
        <v>92</v>
      </c>
      <c r="B87" s="19" t="s">
        <v>8</v>
      </c>
      <c r="C87" s="25">
        <f>C89+C90+C91+C92+C93</f>
        <v>76589</v>
      </c>
      <c r="D87" s="25">
        <f>D89+D90+D91+D92+D93</f>
        <v>36000</v>
      </c>
      <c r="E87" s="14">
        <f t="shared" si="13"/>
        <v>40589</v>
      </c>
      <c r="F87" s="14">
        <f t="shared" si="14"/>
        <v>47.004138975570903</v>
      </c>
    </row>
    <row r="88" spans="1:6">
      <c r="A88" s="29"/>
      <c r="B88" s="15" t="s">
        <v>6</v>
      </c>
      <c r="C88" s="25"/>
      <c r="D88" s="17"/>
      <c r="E88" s="18"/>
      <c r="F88" s="18"/>
    </row>
    <row r="89" spans="1:6">
      <c r="A89" s="29" t="s">
        <v>93</v>
      </c>
      <c r="B89" s="15" t="s">
        <v>99</v>
      </c>
      <c r="C89" s="17">
        <v>1270</v>
      </c>
      <c r="D89" s="17">
        <v>520.29999999999995</v>
      </c>
      <c r="E89" s="18">
        <f t="shared" si="13"/>
        <v>749.7</v>
      </c>
      <c r="F89" s="18">
        <f t="shared" si="14"/>
        <v>40.968503937007867</v>
      </c>
    </row>
    <row r="90" spans="1:6">
      <c r="A90" s="29" t="s">
        <v>94</v>
      </c>
      <c r="B90" s="15" t="s">
        <v>100</v>
      </c>
      <c r="C90" s="17">
        <v>27882.1</v>
      </c>
      <c r="D90" s="17">
        <v>12834.2</v>
      </c>
      <c r="E90" s="18">
        <f t="shared" si="13"/>
        <v>15047.899999999998</v>
      </c>
      <c r="F90" s="18">
        <f t="shared" si="14"/>
        <v>46.030248797615677</v>
      </c>
    </row>
    <row r="91" spans="1:6">
      <c r="A91" s="29" t="s">
        <v>95</v>
      </c>
      <c r="B91" s="15" t="s">
        <v>101</v>
      </c>
      <c r="C91" s="26">
        <v>24686.3</v>
      </c>
      <c r="D91" s="17">
        <v>14576.4</v>
      </c>
      <c r="E91" s="18">
        <f t="shared" si="13"/>
        <v>10109.9</v>
      </c>
      <c r="F91" s="18">
        <f t="shared" si="14"/>
        <v>59.046515678736789</v>
      </c>
    </row>
    <row r="92" spans="1:6">
      <c r="A92" s="29" t="s">
        <v>96</v>
      </c>
      <c r="B92" s="15" t="s">
        <v>102</v>
      </c>
      <c r="C92" s="17">
        <v>4978.1000000000004</v>
      </c>
      <c r="D92" s="17">
        <v>1061.5</v>
      </c>
      <c r="E92" s="18">
        <f t="shared" si="13"/>
        <v>3916.6000000000004</v>
      </c>
      <c r="F92" s="18">
        <f t="shared" si="14"/>
        <v>21.323396476567364</v>
      </c>
    </row>
    <row r="93" spans="1:6" ht="25.5">
      <c r="A93" s="29" t="s">
        <v>97</v>
      </c>
      <c r="B93" s="15" t="s">
        <v>103</v>
      </c>
      <c r="C93" s="26">
        <v>17772.5</v>
      </c>
      <c r="D93" s="18">
        <v>7007.6</v>
      </c>
      <c r="E93" s="18">
        <f t="shared" si="13"/>
        <v>10764.9</v>
      </c>
      <c r="F93" s="18">
        <f t="shared" si="14"/>
        <v>39.429455619637082</v>
      </c>
    </row>
    <row r="94" spans="1:6">
      <c r="A94" s="30" t="s">
        <v>98</v>
      </c>
      <c r="B94" s="19" t="s">
        <v>7</v>
      </c>
      <c r="C94" s="27">
        <f>C96+C97</f>
        <v>78327.407999999996</v>
      </c>
      <c r="D94" s="25">
        <f>D96+D97</f>
        <v>25918.100000000002</v>
      </c>
      <c r="E94" s="14">
        <f t="shared" si="13"/>
        <v>52409.30799999999</v>
      </c>
      <c r="F94" s="14">
        <f t="shared" si="14"/>
        <v>33.089439139872979</v>
      </c>
    </row>
    <row r="95" spans="1:6">
      <c r="A95" s="29"/>
      <c r="B95" s="15" t="s">
        <v>6</v>
      </c>
      <c r="C95" s="26"/>
      <c r="D95" s="17"/>
      <c r="E95" s="18"/>
      <c r="F95" s="18"/>
    </row>
    <row r="96" spans="1:6">
      <c r="A96" s="29" t="s">
        <v>104</v>
      </c>
      <c r="B96" s="15" t="s">
        <v>105</v>
      </c>
      <c r="C96" s="26">
        <v>64472.2</v>
      </c>
      <c r="D96" s="17">
        <v>21638.9</v>
      </c>
      <c r="E96" s="18">
        <f t="shared" si="13"/>
        <v>42833.299999999996</v>
      </c>
      <c r="F96" s="18">
        <f t="shared" si="14"/>
        <v>33.563148147573685</v>
      </c>
    </row>
    <row r="97" spans="1:8" ht="25.5">
      <c r="A97" s="29" t="s">
        <v>162</v>
      </c>
      <c r="B97" s="15" t="s">
        <v>163</v>
      </c>
      <c r="C97" s="26">
        <v>13855.208000000001</v>
      </c>
      <c r="D97" s="17">
        <v>4279.2</v>
      </c>
      <c r="E97" s="18">
        <f t="shared" si="13"/>
        <v>9576.0080000000016</v>
      </c>
      <c r="F97" s="18">
        <f t="shared" si="14"/>
        <v>30.885137198950748</v>
      </c>
    </row>
    <row r="98" spans="1:8">
      <c r="A98" s="30" t="s">
        <v>106</v>
      </c>
      <c r="B98" s="19" t="s">
        <v>5</v>
      </c>
      <c r="C98" s="27">
        <f>C100</f>
        <v>22784.1</v>
      </c>
      <c r="D98" s="25">
        <f>D100</f>
        <v>9881.9699999999993</v>
      </c>
      <c r="E98" s="14">
        <f t="shared" si="13"/>
        <v>12902.13</v>
      </c>
      <c r="F98" s="14">
        <f t="shared" si="14"/>
        <v>43.372220100859806</v>
      </c>
    </row>
    <row r="99" spans="1:8">
      <c r="A99" s="29"/>
      <c r="B99" s="15" t="s">
        <v>6</v>
      </c>
      <c r="C99" s="27"/>
      <c r="D99" s="25"/>
      <c r="E99" s="18"/>
      <c r="F99" s="18"/>
    </row>
    <row r="100" spans="1:8">
      <c r="A100" s="29" t="s">
        <v>107</v>
      </c>
      <c r="B100" s="15" t="s">
        <v>108</v>
      </c>
      <c r="C100" s="26">
        <v>22784.1</v>
      </c>
      <c r="D100" s="17">
        <v>9881.9699999999993</v>
      </c>
      <c r="E100" s="18">
        <f t="shared" si="13"/>
        <v>12902.13</v>
      </c>
      <c r="F100" s="18">
        <f t="shared" si="14"/>
        <v>43.372220100859806</v>
      </c>
    </row>
    <row r="101" spans="1:8" ht="25.5">
      <c r="A101" s="29" t="s">
        <v>38</v>
      </c>
      <c r="B101" s="19" t="s">
        <v>4</v>
      </c>
      <c r="C101" s="39">
        <f>C8-C48</f>
        <v>-151382.00899999985</v>
      </c>
      <c r="D101" s="39">
        <f>D8-D48-0.1</f>
        <v>219137.97900000014</v>
      </c>
      <c r="E101" s="27">
        <f>E8-E48+0.1</f>
        <v>-370519.98800000001</v>
      </c>
      <c r="F101" s="14" t="s">
        <v>38</v>
      </c>
      <c r="H101" s="5"/>
    </row>
    <row r="102" spans="1:8" ht="25.5">
      <c r="A102" s="29" t="s">
        <v>38</v>
      </c>
      <c r="B102" s="19" t="s">
        <v>3</v>
      </c>
      <c r="C102" s="14">
        <f>C103+C104</f>
        <v>151382.02300000004</v>
      </c>
      <c r="D102" s="14">
        <f>D103+D104</f>
        <v>-219137.97400000005</v>
      </c>
      <c r="E102" s="14">
        <f>C102-D102</f>
        <v>370519.99700000009</v>
      </c>
      <c r="F102" s="14" t="s">
        <v>38</v>
      </c>
    </row>
    <row r="103" spans="1:8" ht="25.5">
      <c r="A103" s="29" t="s">
        <v>109</v>
      </c>
      <c r="B103" s="15" t="s">
        <v>2</v>
      </c>
      <c r="C103" s="18">
        <v>-1816817.5589999999</v>
      </c>
      <c r="D103" s="18">
        <v>-1059531.1440000001</v>
      </c>
      <c r="E103" s="18">
        <f t="shared" ref="E103:E104" si="15">C103-D103</f>
        <v>-757286.4149999998</v>
      </c>
      <c r="F103" s="18" t="s">
        <v>38</v>
      </c>
    </row>
    <row r="104" spans="1:8" ht="25.5">
      <c r="A104" s="29" t="s">
        <v>110</v>
      </c>
      <c r="B104" s="15" t="s">
        <v>1</v>
      </c>
      <c r="C104" s="18">
        <v>1968199.5819999999</v>
      </c>
      <c r="D104" s="16">
        <v>840393.17</v>
      </c>
      <c r="E104" s="18">
        <f t="shared" si="15"/>
        <v>1127806.412</v>
      </c>
      <c r="F104" s="18" t="s">
        <v>38</v>
      </c>
    </row>
    <row r="105" spans="1:8" ht="25.5">
      <c r="A105" s="29" t="s">
        <v>38</v>
      </c>
      <c r="B105" s="19" t="s">
        <v>0</v>
      </c>
      <c r="C105" s="14">
        <f>C102</f>
        <v>151382.02300000004</v>
      </c>
      <c r="D105" s="14">
        <f t="shared" ref="D105" si="16">D102</f>
        <v>-219137.97400000005</v>
      </c>
      <c r="E105" s="14">
        <f>C105-D105</f>
        <v>370519.99700000009</v>
      </c>
      <c r="F105" s="14" t="s">
        <v>38</v>
      </c>
    </row>
    <row r="106" spans="1:8" ht="62.45" customHeight="1">
      <c r="A106" s="50" t="s">
        <v>164</v>
      </c>
      <c r="B106" s="50"/>
      <c r="C106" s="51"/>
      <c r="D106" s="48" t="s">
        <v>165</v>
      </c>
      <c r="E106" s="48"/>
      <c r="F106" s="48"/>
    </row>
    <row r="107" spans="1:8" ht="18">
      <c r="A107" s="46" t="s">
        <v>170</v>
      </c>
      <c r="B107" s="46"/>
      <c r="C107" s="46"/>
      <c r="D107" s="2"/>
      <c r="E107" s="1"/>
      <c r="F107" s="1"/>
    </row>
  </sheetData>
  <mergeCells count="5">
    <mergeCell ref="A107:C107"/>
    <mergeCell ref="B3:F3"/>
    <mergeCell ref="D106:F106"/>
    <mergeCell ref="E5:F5"/>
    <mergeCell ref="A106:B106"/>
  </mergeCells>
  <pageMargins left="0.70866141732283472" right="0.31496062992125984" top="0.35433070866141736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2017-07-13T10:03:57Z</dcterms:modified>
</cp:coreProperties>
</file>